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2" windowWidth="15576" windowHeight="12504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6" i="1"/>
  <c r="F7" i="1"/>
  <c r="F8" i="1" l="1"/>
  <c r="E14" i="1" s="1"/>
  <c r="E12" i="1" l="1"/>
</calcChain>
</file>

<file path=xl/sharedStrings.xml><?xml version="1.0" encoding="utf-8"?>
<sst xmlns="http://schemas.openxmlformats.org/spreadsheetml/2006/main" count="15" uniqueCount="15">
  <si>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</si>
  <si>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</si>
  <si>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</si>
  <si>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</si>
  <si>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</si>
  <si>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</si>
  <si>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</si>
  <si>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</si>
  <si>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</si>
  <si>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60</t>
  </si>
  <si>
    <r>
      <rPr>
        <b/>
        <sz val="10"/>
        <color theme="1"/>
        <rFont val="Arial"/>
        <family val="2"/>
      </rPr>
      <t>Canone mensile</t>
    </r>
    <r>
      <rPr>
        <sz val="10"/>
        <color theme="1"/>
        <rFont val="Arial"/>
        <family val="2"/>
      </rPr>
      <t xml:space="preserve"> per il servizio di manutenzione del prodotto Primeur Data Secure Filesec</t>
    </r>
  </si>
  <si>
    <r>
      <t xml:space="preserve">Servizio di supporto specialistico per un massimo di 60 (sessanta) </t>
    </r>
    <r>
      <rPr>
        <b/>
        <sz val="10"/>
        <color theme="1"/>
        <rFont val="Arial"/>
        <family val="2"/>
      </rPr>
      <t>giorni/persona</t>
    </r>
    <r>
      <rPr>
        <sz val="10"/>
        <color theme="1"/>
        <rFont val="Arial"/>
        <family val="2"/>
      </rPr>
      <t xml:space="preserve"> A CONSUMO</t>
    </r>
  </si>
  <si>
    <t>1</t>
  </si>
  <si>
    <r>
      <rPr>
        <b/>
        <sz val="11"/>
        <color theme="1"/>
        <rFont val="Calibri"/>
        <family val="2"/>
        <scheme val="minor"/>
      </rPr>
      <t>Ripristino</t>
    </r>
    <r>
      <rPr>
        <sz val="11"/>
        <color theme="1"/>
        <rFont val="Calibri"/>
        <family val="2"/>
        <scheme val="minor"/>
      </rPr>
      <t xml:space="preserve"> del servizio di manutenzione del 
prodotto Primeur Data Secure Filesec</t>
    </r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</si>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</sst>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0" fontId="11" fillId="0" borderId="9" xfId="0" applyFont="1" applyBorder="1" applyAlignment="1">
      <alignment vertical="center"/>
    </xf>
    <xf numFmtId="164" fontId="15" fillId="0" borderId="10" xfId="0" applyNumberFormat="1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0" fillId="0" borderId="10" xfId="0" applyBorder="1" applyAlignment="1">
      <alignment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I14"/>
  <sheetViews>
    <sheetView tabSelected="1" zoomScale="90" zoomScaleNormal="90" workbookViewId="0">
      <selection activeCell="G5" sqref="G5"/>
    </sheetView>
  </sheetViews>
  <sheetFormatPr defaultColWidth="8.88671875" defaultRowHeight="14.4" x14ac:dyDescent="0.3"/>
  <cols>
    <col min="1" max="1" width="2.33203125" customWidth="1"/>
    <col min="2" max="2" width="1.6640625" customWidth="1"/>
    <col min="3" max="3" width="41.6640625" customWidth="1"/>
    <col min="4" max="4" width="10.44140625" customWidth="1"/>
    <col min="5" max="5" width="23.44140625" customWidth="1"/>
    <col min="6" max="6" width="24.6640625" customWidth="1"/>
  </cols>
  <sheetData>
    <row r="2" spans="3:9" ht="18" customHeight="1" thickBot="1" x14ac:dyDescent="0.35">
      <c r="G2" s="9"/>
    </row>
    <row r="3" spans="3:9" ht="15" thickBot="1" x14ac:dyDescent="0.35">
      <c r="E3" s="8" t="s">
        <v>0</v>
      </c>
      <c r="G3" s="9"/>
    </row>
    <row r="4" spans="3:9" ht="60.75" customHeight="1" thickBot="1" x14ac:dyDescent="0.35">
      <c r="C4" s="25" t="s">
        <v>1</v>
      </c>
      <c r="D4" s="24" t="s">
        <v>8</v>
      </c>
      <c r="E4" s="13" t="s">
        <v>6</v>
      </c>
      <c r="F4" s="14" t="s">
        <v>2</v>
      </c>
    </row>
    <row r="5" spans="3:9" ht="61.5" customHeight="1" thickBot="1" x14ac:dyDescent="0.35">
      <c r="C5" s="27" t="s">
        <v>13</v>
      </c>
      <c r="D5" s="17" t="s">
        <v>12</v>
      </c>
      <c r="E5" s="15"/>
      <c r="F5" s="16">
        <f>D5*E5</f>
        <v>0</v>
      </c>
    </row>
    <row r="6" spans="3:9" ht="61.5" customHeight="1" thickBot="1" x14ac:dyDescent="0.35">
      <c r="C6" s="23" t="s">
        <v>10</v>
      </c>
      <c r="D6" s="18" t="s">
        <v>14</v>
      </c>
      <c r="E6" s="15"/>
      <c r="F6" s="16">
        <f>D6*E6</f>
        <v>0</v>
      </c>
    </row>
    <row r="7" spans="3:9" ht="61.5" customHeight="1" thickBot="1" x14ac:dyDescent="0.35">
      <c r="C7" s="23" t="s">
        <v>11</v>
      </c>
      <c r="D7" s="18" t="s">
        <v>9</v>
      </c>
      <c r="E7" s="22"/>
      <c r="F7" s="16">
        <f t="shared" ref="F7" si="0">D7*E7</f>
        <v>0</v>
      </c>
    </row>
    <row r="8" spans="3:9" ht="74.25" customHeight="1" thickBot="1" x14ac:dyDescent="0.35">
      <c r="C8" s="26" t="s">
        <v>3</v>
      </c>
      <c r="D8" s="19"/>
      <c r="E8" s="21"/>
      <c r="F8" s="20">
        <f>IF((SUM(F5:F7))&lt;=E10,(SUM(F5:F7)),"ERRORE l'importo offerto supera la base d'asta")</f>
        <v>0</v>
      </c>
    </row>
    <row r="9" spans="3:9" ht="12.75" customHeight="1" thickBot="1" x14ac:dyDescent="0.35">
      <c r="E9" s="1"/>
      <c r="F9" s="4"/>
      <c r="G9" s="2"/>
      <c r="H9" s="2"/>
      <c r="I9" s="2"/>
    </row>
    <row r="10" spans="3:9" s="2" customFormat="1" ht="41.25" customHeight="1" thickBot="1" x14ac:dyDescent="0.35">
      <c r="C10" s="12" t="s">
        <v>5</v>
      </c>
      <c r="E10" s="28">
        <v>219000</v>
      </c>
      <c r="F10" s="29"/>
    </row>
    <row r="11" spans="3:9" s="2" customFormat="1" ht="15" customHeight="1" thickBot="1" x14ac:dyDescent="0.35">
      <c r="C11" s="3"/>
      <c r="E11" s="6"/>
    </row>
    <row r="12" spans="3:9" s="2" customFormat="1" ht="66" customHeight="1" thickBot="1" x14ac:dyDescent="0.35">
      <c r="C12" s="12" t="s">
        <v>7</v>
      </c>
      <c r="E12" s="30" t="str">
        <f>IF(F8&gt;E10,"ATTENZIONE: L'offerta complessiva è superiore alla Base d'asta","OK")</f>
        <v>OK</v>
      </c>
      <c r="F12" s="31"/>
      <c r="G12"/>
      <c r="H12"/>
      <c r="I12"/>
    </row>
    <row r="13" spans="3:9" s="2" customFormat="1" ht="15" customHeight="1" thickBot="1" x14ac:dyDescent="0.35">
      <c r="C13" s="5"/>
      <c r="E13" s="10"/>
      <c r="G13" s="11"/>
      <c r="H13" s="11"/>
      <c r="I13" s="11"/>
    </row>
    <row r="14" spans="3:9" ht="31.5" customHeight="1" thickBot="1" x14ac:dyDescent="0.35">
      <c r="C14" s="7" t="s">
        <v>4</v>
      </c>
      <c r="E14" s="32">
        <f>IF((F8&lt;=E10),F8,"ERRORE")</f>
        <v>0</v>
      </c>
      <c r="F14" s="33"/>
    </row>
  </sheetData>
  <sheetProtection password="CE28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5:E7">
      <formula1>(LEN(E5)-LEN(INT(E5)))&lt;=3</formula1>
    </dataValidation>
  </dataValidations>
  <pageMargins left="0.7" right="0.7" top="0.75" bottom="0.75" header="0.3" footer="0.3"/>
  <pageSetup paperSize="9" scale="83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2019-05-13T11:05:26Z</dcterms:modified>
</cp:coreProperties>
</file>